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47" i="1" l="1"/>
  <c r="H47" i="1"/>
  <c r="E47" i="1"/>
  <c r="D47" i="1"/>
  <c r="H44" i="1" l="1"/>
  <c r="G37" i="1"/>
  <c r="H37" i="1" s="1"/>
  <c r="G38" i="1"/>
  <c r="H38" i="1"/>
  <c r="G39" i="1"/>
  <c r="H39" i="1" s="1"/>
  <c r="G40" i="1"/>
  <c r="H40" i="1"/>
  <c r="G41" i="1"/>
  <c r="H41" i="1" s="1"/>
  <c r="G42" i="1"/>
  <c r="H42" i="1"/>
  <c r="G43" i="1"/>
  <c r="H43" i="1" s="1"/>
  <c r="G44" i="1"/>
  <c r="A40" i="1"/>
  <c r="A41" i="1" s="1"/>
  <c r="A42" i="1" s="1"/>
  <c r="A43" i="1" s="1"/>
  <c r="A44" i="1" s="1"/>
  <c r="A45" i="1" s="1"/>
  <c r="A33" i="1" l="1"/>
  <c r="A34" i="1"/>
  <c r="A35" i="1" s="1"/>
  <c r="A36" i="1" s="1"/>
  <c r="A37" i="1" s="1"/>
  <c r="A38" i="1" s="1"/>
  <c r="A39" i="1" s="1"/>
  <c r="C47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G6" i="1" l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5" i="1"/>
  <c r="H5" i="1" l="1"/>
</calcChain>
</file>

<file path=xl/sharedStrings.xml><?xml version="1.0" encoding="utf-8"?>
<sst xmlns="http://schemas.openxmlformats.org/spreadsheetml/2006/main" count="51" uniqueCount="50">
  <si>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</si>
  <si>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</si>
  <si>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</si>
  <si>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</si>
  <si>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</si>
  <si>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</si>
  <si>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</si>
  <si>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</si>
  <si>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</si>
  <si>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</si>
  <si>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</si>
  <si>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</si>
  <si>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</si>
  <si>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</si>
  <si>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</si>
  <si>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</si>
  <si>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</si>
  <si>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</si>
  <si>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</si>
  <si>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</si>
  <si>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</si>
  <si>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</si>
  <si>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</si>
  <si>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</si>
  <si>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</si>
  <si>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</si>
  <si>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</si>
  <si>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</si>
  <si>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</si>
  <si>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</si>
  <si>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</si>
  <si>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</si>
  <si>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</si>
  <si>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</si>
  <si>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</si>
  <si>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</si>
  <si>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ЛТЗ 60 АВ 2000 г.в. (Харашибирская СОШ)</t>
  </si>
  <si>
    <t>ГАЗ - 3202, 2008 г.в. (из Правительства)</t>
  </si>
  <si>
    <t>Остаточная стоимость на 01.01.2017 г., руб.</t>
  </si>
  <si>
    <t>КАВЗ 397653, 2007 г.в.(Цолгинская СОШ)</t>
  </si>
  <si>
    <t>ГАЗ - 3102, 2003 г.в. (в Харашибирь) Н797ЕТ</t>
  </si>
  <si>
    <t>КАВЗ 397653, 2002 г.в.(Тугнуйская СОШ)</t>
  </si>
  <si>
    <t>Приход 2017 г.</t>
  </si>
  <si>
    <t>Выбытие 2017 г.</t>
  </si>
  <si>
    <t>УАЗ 220602 2003 г.в. (Харашибирская СОШ)( выбыло в МО СП Мухоршибирское</t>
  </si>
  <si>
    <t>УАЗ 2206 2000 гв. (Харашибирская СОШ)</t>
  </si>
  <si>
    <t>УАЗ 3303 1993 г.в. (из ЦК)</t>
  </si>
  <si>
    <t>Трактор т25 1993 г.в.(из ЦК)</t>
  </si>
  <si>
    <t>Муниципальная казна МО "Мухоршибирский район" - транспортные средства на 01.04.2018 г.</t>
  </si>
  <si>
    <t>Остаточная стоимость на 01.04.2018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</si>
</sst>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0"/>
  <sheetViews>
    <sheetView tabSelected="1" view="pageBreakPreview" topLeftCell="B1" zoomScale="85" zoomScaleNormal="100" zoomScaleSheetLayoutView="85" workbookViewId="0">
      <selection activeCell="H4" sqref="H4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8.140625" customWidth="1"/>
    <col min="8" max="8" width="13.5703125" customWidth="1"/>
  </cols>
  <sheetData>
    <row r="2" spans="1:8" ht="15" customHeight="1" x14ac:dyDescent="0.25">
      <c r="A2" s="1"/>
      <c r="B2" s="19" t="s">
        <v>48</v>
      </c>
      <c r="C2" s="19"/>
      <c r="D2" s="19"/>
      <c r="E2" s="19"/>
      <c r="F2" s="19"/>
      <c r="G2" s="19"/>
      <c r="H2" s="19"/>
    </row>
    <row r="4" spans="1:8" ht="60.75" customHeight="1" x14ac:dyDescent="0.25">
      <c r="A4" s="2" t="s">
        <v>0</v>
      </c>
      <c r="B4" s="2" t="s">
        <v>1</v>
      </c>
      <c r="C4" s="3" t="s">
        <v>38</v>
      </c>
      <c r="D4" s="13" t="s">
        <v>42</v>
      </c>
      <c r="E4" s="13" t="s">
        <v>43</v>
      </c>
      <c r="F4" s="10" t="s">
        <v>2</v>
      </c>
      <c r="G4" s="10" t="s">
        <v>3</v>
      </c>
      <c r="H4" s="20" t="s">
        <v>49</v>
      </c>
    </row>
    <row r="5" spans="1:8" ht="25.5" x14ac:dyDescent="0.25">
      <c r="A5" s="2">
        <v>1</v>
      </c>
      <c r="B5" s="2" t="s">
        <v>4</v>
      </c>
      <c r="C5" s="4">
        <v>235515.45454707916</v>
      </c>
      <c r="D5" s="8"/>
      <c r="E5" s="8"/>
      <c r="F5" s="14">
        <v>11.2</v>
      </c>
      <c r="G5" s="9">
        <f>C5*F5/100</f>
        <v>26377.730909272865</v>
      </c>
      <c r="H5" s="9">
        <f>C5+D5-E5-G5</f>
        <v>209137.72363780631</v>
      </c>
    </row>
    <row r="6" spans="1:8" ht="25.5" x14ac:dyDescent="0.25">
      <c r="A6" s="2">
        <f>A5+1</f>
        <v>2</v>
      </c>
      <c r="B6" s="2" t="s">
        <v>5</v>
      </c>
      <c r="C6" s="4">
        <v>16839.632012746755</v>
      </c>
      <c r="D6" s="8"/>
      <c r="E6" s="8"/>
      <c r="F6" s="14">
        <v>11.2</v>
      </c>
      <c r="G6" s="9">
        <f t="shared" ref="G6:G36" si="0">C6*F6/100</f>
        <v>1886.0387854276364</v>
      </c>
      <c r="H6" s="9">
        <f t="shared" ref="H6:H36" si="1">C6+D6-E6-G6</f>
        <v>14953.593227319119</v>
      </c>
    </row>
    <row r="7" spans="1:8" ht="25.5" x14ac:dyDescent="0.25">
      <c r="A7" s="10">
        <f t="shared" ref="A7:A45" si="2">A6+1</f>
        <v>3</v>
      </c>
      <c r="B7" s="2" t="s">
        <v>6</v>
      </c>
      <c r="C7" s="4">
        <v>235515.45454707916</v>
      </c>
      <c r="D7" s="8"/>
      <c r="E7" s="8"/>
      <c r="F7" s="14">
        <v>11.2</v>
      </c>
      <c r="G7" s="9">
        <f t="shared" si="0"/>
        <v>26377.730909272865</v>
      </c>
      <c r="H7" s="9">
        <f t="shared" si="1"/>
        <v>209137.72363780631</v>
      </c>
    </row>
    <row r="8" spans="1:8" ht="25.5" x14ac:dyDescent="0.25">
      <c r="A8" s="10">
        <f t="shared" si="2"/>
        <v>4</v>
      </c>
      <c r="B8" s="2" t="s">
        <v>7</v>
      </c>
      <c r="C8" s="4">
        <v>116944.01617499997</v>
      </c>
      <c r="D8" s="8"/>
      <c r="E8" s="8"/>
      <c r="F8" s="14">
        <v>15</v>
      </c>
      <c r="G8" s="9">
        <f t="shared" si="0"/>
        <v>17541.602426249996</v>
      </c>
      <c r="H8" s="9">
        <f t="shared" si="1"/>
        <v>99402.413748749968</v>
      </c>
    </row>
    <row r="9" spans="1:8" ht="30" x14ac:dyDescent="0.25">
      <c r="A9" s="10">
        <f t="shared" si="2"/>
        <v>5</v>
      </c>
      <c r="B9" s="5" t="s">
        <v>8</v>
      </c>
      <c r="C9" s="4">
        <v>49698.117873524738</v>
      </c>
      <c r="D9" s="8"/>
      <c r="E9" s="8"/>
      <c r="F9" s="14">
        <v>11.2</v>
      </c>
      <c r="G9" s="9">
        <f t="shared" si="0"/>
        <v>5566.1892018347698</v>
      </c>
      <c r="H9" s="9">
        <f t="shared" si="1"/>
        <v>44131.928671689966</v>
      </c>
    </row>
    <row r="10" spans="1:8" ht="30" x14ac:dyDescent="0.25">
      <c r="A10" s="10">
        <f t="shared" si="2"/>
        <v>6</v>
      </c>
      <c r="B10" s="5" t="s">
        <v>9</v>
      </c>
      <c r="C10" s="4">
        <v>14216.250893856768</v>
      </c>
      <c r="D10" s="8"/>
      <c r="E10" s="8"/>
      <c r="F10" s="14">
        <v>11.2</v>
      </c>
      <c r="G10" s="9">
        <f t="shared" si="0"/>
        <v>1592.2201001119579</v>
      </c>
      <c r="H10" s="9">
        <f t="shared" si="1"/>
        <v>12624.030793744811</v>
      </c>
    </row>
    <row r="11" spans="1:8" ht="30" x14ac:dyDescent="0.25">
      <c r="A11" s="10">
        <f t="shared" si="2"/>
        <v>7</v>
      </c>
      <c r="B11" s="5" t="s">
        <v>10</v>
      </c>
      <c r="C11" s="4">
        <v>204053.26888658787</v>
      </c>
      <c r="D11" s="8"/>
      <c r="E11" s="8"/>
      <c r="F11" s="14">
        <v>14.3</v>
      </c>
      <c r="G11" s="9">
        <f t="shared" si="0"/>
        <v>29179.617450782065</v>
      </c>
      <c r="H11" s="9">
        <f t="shared" si="1"/>
        <v>174873.6514358058</v>
      </c>
    </row>
    <row r="12" spans="1:8" ht="30" x14ac:dyDescent="0.25">
      <c r="A12" s="10">
        <f t="shared" si="2"/>
        <v>8</v>
      </c>
      <c r="B12" s="5" t="s">
        <v>11</v>
      </c>
      <c r="C12" s="4">
        <v>220510.1373721436</v>
      </c>
      <c r="D12" s="8"/>
      <c r="E12" s="8"/>
      <c r="F12" s="14">
        <v>11.2</v>
      </c>
      <c r="G12" s="9">
        <f t="shared" si="0"/>
        <v>24697.135385680082</v>
      </c>
      <c r="H12" s="9">
        <f t="shared" si="1"/>
        <v>195813.00198646353</v>
      </c>
    </row>
    <row r="13" spans="1:8" ht="30" x14ac:dyDescent="0.25">
      <c r="A13" s="10">
        <f t="shared" si="2"/>
        <v>9</v>
      </c>
      <c r="B13" s="5" t="s">
        <v>12</v>
      </c>
      <c r="C13" s="4">
        <v>16522.566299999999</v>
      </c>
      <c r="D13" s="8"/>
      <c r="E13" s="8"/>
      <c r="F13" s="14">
        <v>10</v>
      </c>
      <c r="G13" s="9">
        <f t="shared" si="0"/>
        <v>1652.2566300000001</v>
      </c>
      <c r="H13" s="9">
        <f t="shared" si="1"/>
        <v>14870.309669999999</v>
      </c>
    </row>
    <row r="14" spans="1:8" ht="30" x14ac:dyDescent="0.25">
      <c r="A14" s="10">
        <f t="shared" si="2"/>
        <v>10</v>
      </c>
      <c r="B14" s="5" t="s">
        <v>13</v>
      </c>
      <c r="C14" s="4">
        <v>138257.00473993871</v>
      </c>
      <c r="D14" s="8"/>
      <c r="E14" s="8"/>
      <c r="F14" s="14">
        <v>14.3</v>
      </c>
      <c r="G14" s="9">
        <f t="shared" si="0"/>
        <v>19770.751677811237</v>
      </c>
      <c r="H14" s="9">
        <f t="shared" si="1"/>
        <v>118486.25306212748</v>
      </c>
    </row>
    <row r="15" spans="1:8" ht="30" x14ac:dyDescent="0.25">
      <c r="A15" s="10">
        <f t="shared" si="2"/>
        <v>11</v>
      </c>
      <c r="B15" s="5" t="s">
        <v>14</v>
      </c>
      <c r="C15" s="4">
        <v>28684.765443749999</v>
      </c>
      <c r="D15" s="8"/>
      <c r="E15" s="8"/>
      <c r="F15" s="14">
        <v>15</v>
      </c>
      <c r="G15" s="9">
        <f t="shared" si="0"/>
        <v>4302.7148165624994</v>
      </c>
      <c r="H15" s="9">
        <f t="shared" si="1"/>
        <v>24382.050627187498</v>
      </c>
    </row>
    <row r="16" spans="1:8" ht="30" x14ac:dyDescent="0.25">
      <c r="A16" s="10">
        <f t="shared" si="2"/>
        <v>12</v>
      </c>
      <c r="B16" s="5" t="s">
        <v>15</v>
      </c>
      <c r="C16" s="4">
        <v>30865.707556249999</v>
      </c>
      <c r="D16" s="8"/>
      <c r="E16" s="8"/>
      <c r="F16" s="14">
        <v>15</v>
      </c>
      <c r="G16" s="9">
        <f t="shared" si="0"/>
        <v>4629.8561334374999</v>
      </c>
      <c r="H16" s="9">
        <f t="shared" si="1"/>
        <v>26235.851422812499</v>
      </c>
    </row>
    <row r="17" spans="1:8" x14ac:dyDescent="0.25">
      <c r="A17" s="10">
        <f t="shared" si="2"/>
        <v>13</v>
      </c>
      <c r="B17" s="6" t="s">
        <v>16</v>
      </c>
      <c r="C17" s="4">
        <v>100915.09428685578</v>
      </c>
      <c r="D17" s="8"/>
      <c r="E17" s="8"/>
      <c r="F17" s="14">
        <v>10</v>
      </c>
      <c r="G17" s="9">
        <f t="shared" si="0"/>
        <v>10091.509428685578</v>
      </c>
      <c r="H17" s="9">
        <f t="shared" si="1"/>
        <v>90823.584858170201</v>
      </c>
    </row>
    <row r="18" spans="1:8" x14ac:dyDescent="0.25">
      <c r="A18" s="10">
        <f t="shared" si="2"/>
        <v>14</v>
      </c>
      <c r="B18" s="6" t="s">
        <v>17</v>
      </c>
      <c r="C18" s="4">
        <v>91740.994806232527</v>
      </c>
      <c r="D18" s="8"/>
      <c r="E18" s="8"/>
      <c r="F18" s="14">
        <v>10</v>
      </c>
      <c r="G18" s="9">
        <f t="shared" si="0"/>
        <v>9174.099480623252</v>
      </c>
      <c r="H18" s="9">
        <f t="shared" si="1"/>
        <v>82566.895325609279</v>
      </c>
    </row>
    <row r="19" spans="1:8" x14ac:dyDescent="0.25">
      <c r="A19" s="10">
        <f t="shared" si="2"/>
        <v>15</v>
      </c>
      <c r="B19" s="6" t="s">
        <v>18</v>
      </c>
      <c r="C19" s="4">
        <v>33167.898122253304</v>
      </c>
      <c r="D19" s="8"/>
      <c r="E19" s="8"/>
      <c r="F19" s="14">
        <v>10</v>
      </c>
      <c r="G19" s="9">
        <f t="shared" si="0"/>
        <v>3316.7898122253305</v>
      </c>
      <c r="H19" s="9">
        <f t="shared" si="1"/>
        <v>29851.108310027972</v>
      </c>
    </row>
    <row r="20" spans="1:8" x14ac:dyDescent="0.25">
      <c r="A20" s="10">
        <f t="shared" si="2"/>
        <v>16</v>
      </c>
      <c r="B20" s="6" t="s">
        <v>19</v>
      </c>
      <c r="C20" s="4">
        <v>881066.400119856</v>
      </c>
      <c r="D20" s="8"/>
      <c r="E20" s="8"/>
      <c r="F20" s="14">
        <v>10</v>
      </c>
      <c r="G20" s="9">
        <f t="shared" si="0"/>
        <v>88106.640011985597</v>
      </c>
      <c r="H20" s="9">
        <f t="shared" si="1"/>
        <v>792959.76010787045</v>
      </c>
    </row>
    <row r="21" spans="1:8" x14ac:dyDescent="0.25">
      <c r="A21" s="10">
        <f t="shared" si="2"/>
        <v>17</v>
      </c>
      <c r="B21" s="6" t="s">
        <v>20</v>
      </c>
      <c r="C21" s="4">
        <v>25405.198561725927</v>
      </c>
      <c r="D21" s="8"/>
      <c r="E21" s="8"/>
      <c r="F21" s="14">
        <v>10</v>
      </c>
      <c r="G21" s="9">
        <f t="shared" si="0"/>
        <v>2540.5198561725929</v>
      </c>
      <c r="H21" s="9">
        <f t="shared" si="1"/>
        <v>22864.678705553335</v>
      </c>
    </row>
    <row r="22" spans="1:8" x14ac:dyDescent="0.25">
      <c r="A22" s="10">
        <f t="shared" si="2"/>
        <v>18</v>
      </c>
      <c r="B22" s="18" t="s">
        <v>21</v>
      </c>
      <c r="C22" s="4">
        <v>1305968.3460647222</v>
      </c>
      <c r="D22" s="8"/>
      <c r="E22" s="8"/>
      <c r="F22" s="17">
        <v>10</v>
      </c>
      <c r="G22" s="9">
        <f t="shared" si="0"/>
        <v>130596.83460647221</v>
      </c>
      <c r="H22" s="9">
        <f t="shared" si="1"/>
        <v>1175371.51145825</v>
      </c>
    </row>
    <row r="23" spans="1:8" x14ac:dyDescent="0.25">
      <c r="A23" s="10">
        <f t="shared" si="2"/>
        <v>19</v>
      </c>
      <c r="B23" s="6" t="s">
        <v>22</v>
      </c>
      <c r="C23" s="4">
        <v>449530.87455053936</v>
      </c>
      <c r="D23" s="8"/>
      <c r="E23" s="8"/>
      <c r="F23" s="14">
        <v>10</v>
      </c>
      <c r="G23" s="9">
        <f t="shared" si="0"/>
        <v>44953.087455053937</v>
      </c>
      <c r="H23" s="9">
        <f t="shared" si="1"/>
        <v>404577.78709548543</v>
      </c>
    </row>
    <row r="24" spans="1:8" x14ac:dyDescent="0.25">
      <c r="A24" s="10">
        <f t="shared" si="2"/>
        <v>20</v>
      </c>
      <c r="B24" s="6" t="s">
        <v>23</v>
      </c>
      <c r="C24" s="4">
        <v>512338.17099480628</v>
      </c>
      <c r="D24" s="8"/>
      <c r="E24" s="8"/>
      <c r="F24" s="14">
        <v>10</v>
      </c>
      <c r="G24" s="9">
        <f t="shared" si="0"/>
        <v>51233.817099480628</v>
      </c>
      <c r="H24" s="9">
        <f t="shared" si="1"/>
        <v>461104.35389532568</v>
      </c>
    </row>
    <row r="25" spans="1:8" x14ac:dyDescent="0.25">
      <c r="A25" s="10">
        <f t="shared" si="2"/>
        <v>21</v>
      </c>
      <c r="B25" s="6" t="s">
        <v>24</v>
      </c>
      <c r="C25" s="4">
        <v>57884.140593787452</v>
      </c>
      <c r="D25" s="8"/>
      <c r="E25" s="8"/>
      <c r="F25" s="14">
        <v>12.5</v>
      </c>
      <c r="G25" s="9">
        <f t="shared" si="0"/>
        <v>7235.5175742234314</v>
      </c>
      <c r="H25" s="9">
        <f t="shared" si="1"/>
        <v>50648.623019564024</v>
      </c>
    </row>
    <row r="26" spans="1:8" x14ac:dyDescent="0.25">
      <c r="A26" s="10">
        <f t="shared" si="2"/>
        <v>22</v>
      </c>
      <c r="B26" s="6" t="s">
        <v>25</v>
      </c>
      <c r="C26" s="4">
        <v>39905.969682474781</v>
      </c>
      <c r="D26" s="8"/>
      <c r="E26" s="8"/>
      <c r="F26" s="14">
        <v>12.5</v>
      </c>
      <c r="G26" s="9">
        <f t="shared" si="0"/>
        <v>4988.2462103093476</v>
      </c>
      <c r="H26" s="9">
        <f t="shared" si="1"/>
        <v>34917.723472165431</v>
      </c>
    </row>
    <row r="27" spans="1:8" x14ac:dyDescent="0.25">
      <c r="A27" s="10">
        <f t="shared" si="2"/>
        <v>23</v>
      </c>
      <c r="B27" s="6" t="s">
        <v>26</v>
      </c>
      <c r="C27" s="4">
        <v>107216.90454643397</v>
      </c>
      <c r="D27" s="8"/>
      <c r="E27" s="8"/>
      <c r="F27" s="14">
        <v>14.3</v>
      </c>
      <c r="G27" s="9">
        <f t="shared" si="0"/>
        <v>15332.017350140059</v>
      </c>
      <c r="H27" s="9">
        <f t="shared" si="1"/>
        <v>91884.887196293916</v>
      </c>
    </row>
    <row r="28" spans="1:8" x14ac:dyDescent="0.25">
      <c r="A28" s="10">
        <f t="shared" si="2"/>
        <v>24</v>
      </c>
      <c r="B28" s="6" t="s">
        <v>27</v>
      </c>
      <c r="C28" s="4">
        <v>50750.412626847778</v>
      </c>
      <c r="D28" s="8"/>
      <c r="E28" s="8"/>
      <c r="F28" s="14">
        <v>10</v>
      </c>
      <c r="G28" s="9">
        <f t="shared" si="0"/>
        <v>5075.0412626847774</v>
      </c>
      <c r="H28" s="9">
        <f t="shared" si="1"/>
        <v>45675.371364163002</v>
      </c>
    </row>
    <row r="29" spans="1:8" x14ac:dyDescent="0.25">
      <c r="A29" s="10">
        <f t="shared" si="2"/>
        <v>25</v>
      </c>
      <c r="B29" s="6" t="s">
        <v>28</v>
      </c>
      <c r="C29" s="4">
        <v>38097.918043148224</v>
      </c>
      <c r="D29" s="8"/>
      <c r="E29" s="8"/>
      <c r="F29" s="14">
        <v>10</v>
      </c>
      <c r="G29" s="9">
        <f t="shared" si="0"/>
        <v>3809.7918043148225</v>
      </c>
      <c r="H29" s="9">
        <f t="shared" si="1"/>
        <v>34288.1262388334</v>
      </c>
    </row>
    <row r="30" spans="1:8" x14ac:dyDescent="0.25">
      <c r="A30" s="10">
        <f t="shared" si="2"/>
        <v>26</v>
      </c>
      <c r="B30" s="6" t="s">
        <v>29</v>
      </c>
      <c r="C30" s="4">
        <v>97367.670330268505</v>
      </c>
      <c r="D30" s="8"/>
      <c r="E30" s="8"/>
      <c r="F30" s="14">
        <v>11.2</v>
      </c>
      <c r="G30" s="9">
        <f t="shared" si="0"/>
        <v>10905.179076990073</v>
      </c>
      <c r="H30" s="9">
        <f t="shared" si="1"/>
        <v>86462.491253278436</v>
      </c>
    </row>
    <row r="31" spans="1:8" x14ac:dyDescent="0.25">
      <c r="A31" s="10">
        <f t="shared" si="2"/>
        <v>27</v>
      </c>
      <c r="B31" s="6" t="s">
        <v>30</v>
      </c>
      <c r="C31" s="4">
        <v>61321.798028365971</v>
      </c>
      <c r="D31" s="8"/>
      <c r="E31" s="8"/>
      <c r="F31" s="14">
        <v>10</v>
      </c>
      <c r="G31" s="9">
        <f t="shared" si="0"/>
        <v>6132.1798028365965</v>
      </c>
      <c r="H31" s="9">
        <f t="shared" si="1"/>
        <v>55189.618225529375</v>
      </c>
    </row>
    <row r="32" spans="1:8" x14ac:dyDescent="0.25">
      <c r="A32" s="10">
        <f t="shared" si="2"/>
        <v>28</v>
      </c>
      <c r="B32" s="6" t="s">
        <v>31</v>
      </c>
      <c r="C32" s="4">
        <v>59947.094506192574</v>
      </c>
      <c r="D32" s="8"/>
      <c r="E32" s="8"/>
      <c r="F32" s="14">
        <v>10</v>
      </c>
      <c r="G32" s="9">
        <f t="shared" si="0"/>
        <v>5994.709450619258</v>
      </c>
      <c r="H32" s="9">
        <f t="shared" si="1"/>
        <v>53952.385055573315</v>
      </c>
    </row>
    <row r="33" spans="1:8" x14ac:dyDescent="0.25">
      <c r="A33" s="10">
        <f t="shared" si="2"/>
        <v>29</v>
      </c>
      <c r="B33" s="2" t="s">
        <v>32</v>
      </c>
      <c r="C33" s="4">
        <v>256575.46798749999</v>
      </c>
      <c r="D33" s="8"/>
      <c r="E33" s="8"/>
      <c r="F33" s="14">
        <v>15</v>
      </c>
      <c r="G33" s="9">
        <f t="shared" si="0"/>
        <v>38486.320198124995</v>
      </c>
      <c r="H33" s="9">
        <f t="shared" si="1"/>
        <v>218089.14778937498</v>
      </c>
    </row>
    <row r="34" spans="1:8" x14ac:dyDescent="0.25">
      <c r="A34" s="10">
        <f t="shared" si="2"/>
        <v>30</v>
      </c>
      <c r="B34" s="2" t="s">
        <v>26</v>
      </c>
      <c r="C34" s="4">
        <v>15300</v>
      </c>
      <c r="D34" s="8"/>
      <c r="E34" s="8"/>
      <c r="F34" s="14"/>
      <c r="G34" s="9">
        <f t="shared" si="0"/>
        <v>0</v>
      </c>
      <c r="H34" s="9">
        <f t="shared" si="1"/>
        <v>15300</v>
      </c>
    </row>
    <row r="35" spans="1:8" x14ac:dyDescent="0.25">
      <c r="A35" s="10">
        <f t="shared" si="2"/>
        <v>31</v>
      </c>
      <c r="B35" s="2" t="s">
        <v>33</v>
      </c>
      <c r="C35" s="4">
        <v>181204.02956249999</v>
      </c>
      <c r="D35" s="8"/>
      <c r="E35" s="8"/>
      <c r="F35" s="14">
        <v>15</v>
      </c>
      <c r="G35" s="9">
        <f t="shared" si="0"/>
        <v>27180.604434375</v>
      </c>
      <c r="H35" s="9">
        <f t="shared" si="1"/>
        <v>154023.42512812497</v>
      </c>
    </row>
    <row r="36" spans="1:8" x14ac:dyDescent="0.25">
      <c r="A36" s="10">
        <f t="shared" si="2"/>
        <v>32</v>
      </c>
      <c r="B36" s="11" t="s">
        <v>34</v>
      </c>
      <c r="C36" s="12">
        <v>169646.52816000002</v>
      </c>
      <c r="D36" s="8"/>
      <c r="E36" s="8"/>
      <c r="F36" s="14">
        <v>3</v>
      </c>
      <c r="G36" s="9">
        <f t="shared" si="0"/>
        <v>5089.3958448000012</v>
      </c>
      <c r="H36" s="9">
        <f t="shared" si="1"/>
        <v>164557.13231520003</v>
      </c>
    </row>
    <row r="37" spans="1:8" ht="39" customHeight="1" x14ac:dyDescent="0.25">
      <c r="A37" s="10">
        <f t="shared" si="2"/>
        <v>33</v>
      </c>
      <c r="B37" s="11" t="s">
        <v>36</v>
      </c>
      <c r="C37" s="12"/>
      <c r="D37" s="8">
        <v>6740</v>
      </c>
      <c r="E37" s="8">
        <v>6740</v>
      </c>
      <c r="F37" s="14">
        <v>12.5</v>
      </c>
      <c r="G37" s="9">
        <f t="shared" ref="G37:G44" si="3">C37*F37/100</f>
        <v>0</v>
      </c>
      <c r="H37" s="9">
        <f t="shared" ref="H37:H43" si="4">C37+D37-E37-G37</f>
        <v>0</v>
      </c>
    </row>
    <row r="38" spans="1:8" ht="35.25" customHeight="1" x14ac:dyDescent="0.25">
      <c r="A38" s="10">
        <f t="shared" si="2"/>
        <v>34</v>
      </c>
      <c r="B38" s="11" t="s">
        <v>44</v>
      </c>
      <c r="C38" s="12"/>
      <c r="D38" s="8">
        <v>0</v>
      </c>
      <c r="E38" s="8">
        <v>0</v>
      </c>
      <c r="F38" s="14">
        <v>15</v>
      </c>
      <c r="G38" s="9">
        <f t="shared" si="3"/>
        <v>0</v>
      </c>
      <c r="H38" s="9">
        <f t="shared" si="4"/>
        <v>0</v>
      </c>
    </row>
    <row r="39" spans="1:8" ht="25.5" x14ac:dyDescent="0.25">
      <c r="A39" s="10">
        <f t="shared" si="2"/>
        <v>35</v>
      </c>
      <c r="B39" s="11" t="s">
        <v>45</v>
      </c>
      <c r="C39" s="12"/>
      <c r="D39" s="8">
        <v>6308</v>
      </c>
      <c r="E39" s="8">
        <v>6308</v>
      </c>
      <c r="F39" s="14">
        <v>15</v>
      </c>
      <c r="G39" s="9">
        <f t="shared" si="3"/>
        <v>0</v>
      </c>
      <c r="H39" s="9">
        <f t="shared" si="4"/>
        <v>0</v>
      </c>
    </row>
    <row r="40" spans="1:8" ht="25.5" x14ac:dyDescent="0.25">
      <c r="A40" s="10">
        <f t="shared" si="2"/>
        <v>36</v>
      </c>
      <c r="B40" s="11" t="s">
        <v>37</v>
      </c>
      <c r="C40" s="12"/>
      <c r="D40" s="8">
        <v>369500</v>
      </c>
      <c r="E40" s="8">
        <v>369500</v>
      </c>
      <c r="F40" s="14">
        <v>10</v>
      </c>
      <c r="G40" s="9">
        <f t="shared" si="3"/>
        <v>0</v>
      </c>
      <c r="H40" s="9">
        <f t="shared" si="4"/>
        <v>0</v>
      </c>
    </row>
    <row r="41" spans="1:8" ht="25.5" x14ac:dyDescent="0.25">
      <c r="A41" s="10">
        <f t="shared" si="2"/>
        <v>37</v>
      </c>
      <c r="B41" s="11" t="s">
        <v>40</v>
      </c>
      <c r="C41" s="12"/>
      <c r="D41" s="8">
        <v>250000</v>
      </c>
      <c r="E41" s="8">
        <v>250000</v>
      </c>
      <c r="F41" s="14">
        <v>10</v>
      </c>
      <c r="G41" s="9">
        <f t="shared" si="3"/>
        <v>0</v>
      </c>
      <c r="H41" s="9">
        <f t="shared" si="4"/>
        <v>0</v>
      </c>
    </row>
    <row r="42" spans="1:8" ht="25.5" x14ac:dyDescent="0.25">
      <c r="A42" s="10">
        <f t="shared" si="2"/>
        <v>38</v>
      </c>
      <c r="B42" s="11" t="s">
        <v>39</v>
      </c>
      <c r="C42" s="12"/>
      <c r="D42" s="8"/>
      <c r="E42" s="8"/>
      <c r="F42" s="14">
        <v>15</v>
      </c>
      <c r="G42" s="9">
        <f t="shared" si="3"/>
        <v>0</v>
      </c>
      <c r="H42" s="9">
        <f t="shared" si="4"/>
        <v>0</v>
      </c>
    </row>
    <row r="43" spans="1:8" ht="25.5" x14ac:dyDescent="0.25">
      <c r="A43" s="10">
        <f t="shared" si="2"/>
        <v>39</v>
      </c>
      <c r="B43" s="11" t="s">
        <v>41</v>
      </c>
      <c r="C43" s="12"/>
      <c r="D43" s="8"/>
      <c r="E43" s="8"/>
      <c r="F43" s="14">
        <v>15</v>
      </c>
      <c r="G43" s="9">
        <f t="shared" si="3"/>
        <v>0</v>
      </c>
      <c r="H43" s="9">
        <f t="shared" si="4"/>
        <v>0</v>
      </c>
    </row>
    <row r="44" spans="1:8" x14ac:dyDescent="0.25">
      <c r="A44" s="10">
        <f t="shared" si="2"/>
        <v>40</v>
      </c>
      <c r="B44" s="11" t="s">
        <v>46</v>
      </c>
      <c r="C44" s="12"/>
      <c r="D44" s="8">
        <v>89333</v>
      </c>
      <c r="E44" s="8"/>
      <c r="F44" s="14">
        <v>15</v>
      </c>
      <c r="G44" s="9">
        <f t="shared" si="3"/>
        <v>0</v>
      </c>
      <c r="H44" s="9">
        <f>C44+D44-E44-G44</f>
        <v>89333</v>
      </c>
    </row>
    <row r="45" spans="1:8" x14ac:dyDescent="0.25">
      <c r="A45" s="10">
        <f t="shared" si="2"/>
        <v>41</v>
      </c>
      <c r="B45" s="11" t="s">
        <v>47</v>
      </c>
      <c r="C45" s="12"/>
      <c r="D45" s="8">
        <v>27617</v>
      </c>
      <c r="E45" s="8">
        <v>27617</v>
      </c>
      <c r="F45" s="14">
        <v>12.5</v>
      </c>
      <c r="G45" s="9">
        <v>0</v>
      </c>
      <c r="H45" s="9">
        <v>0</v>
      </c>
    </row>
    <row r="46" spans="1:8" x14ac:dyDescent="0.25">
      <c r="A46" s="10"/>
      <c r="B46" s="11"/>
      <c r="C46" s="12"/>
      <c r="D46" s="8"/>
      <c r="E46" s="8"/>
      <c r="F46" s="14"/>
      <c r="G46" s="9"/>
      <c r="H46" s="9"/>
    </row>
    <row r="47" spans="1:8" ht="23.25" customHeight="1" x14ac:dyDescent="0.25">
      <c r="A47" s="8"/>
      <c r="B47" s="16" t="s">
        <v>35</v>
      </c>
      <c r="C47" s="15">
        <f>SUM(C5:C39)</f>
        <v>5842973.287922468</v>
      </c>
      <c r="D47" s="15">
        <f>SUM(D5:D46)</f>
        <v>749498</v>
      </c>
      <c r="E47" s="15">
        <f>SUM(E5:E46)</f>
        <v>660165</v>
      </c>
      <c r="F47" s="15"/>
      <c r="G47" s="15">
        <f t="shared" ref="G47:H47" si="5">SUM(G5:G46)</f>
        <v>633816.14518656104</v>
      </c>
      <c r="H47" s="15">
        <f t="shared" si="5"/>
        <v>5298490.1427359078</v>
      </c>
    </row>
    <row r="49" spans="7:8" x14ac:dyDescent="0.25">
      <c r="H49" s="7"/>
    </row>
    <row r="50" spans="7:8" x14ac:dyDescent="0.25">
      <c r="G50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2019-02-25T08:40:47Z</dcterms:modified>
</cp:coreProperties>
</file>